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bfgob-my.sharepoint.com/personal/sussan_ramirez_icbf_gov_co/Documents/Documentos/PROCESOS DTH/6. CAPACITACIONES PIC/1. CONTRATACION/"/>
    </mc:Choice>
  </mc:AlternateContent>
  <xr:revisionPtr revIDLastSave="226" documentId="8_{296FB953-48AA-42EC-982C-3B929602065C}" xr6:coauthVersionLast="47" xr6:coauthVersionMax="47" xr10:uidLastSave="{D7DE4B6E-4E2C-496C-8BEC-2AD7F8EC784B}"/>
  <bookViews>
    <workbookView xWindow="-108" yWindow="-108" windowWidth="23256" windowHeight="12456" xr2:uid="{80842455-8DC7-4DAB-8BC3-BE34C0F1CD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8" i="1" l="1"/>
  <c r="K83" i="1"/>
  <c r="K82" i="1"/>
  <c r="K73" i="1"/>
  <c r="K74" i="1"/>
  <c r="K75" i="1"/>
  <c r="K76" i="1"/>
  <c r="K77" i="1"/>
  <c r="K72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19" i="1"/>
  <c r="D83" i="1" l="1"/>
  <c r="D82" i="1"/>
  <c r="K68" i="1"/>
  <c r="K78" i="1" s="1"/>
  <c r="H68" i="1"/>
  <c r="I84" i="1"/>
  <c r="H84" i="1"/>
  <c r="I89" i="1"/>
  <c r="H89" i="1"/>
  <c r="I78" i="1"/>
  <c r="H78" i="1"/>
  <c r="I68" i="1"/>
  <c r="K84" i="1" l="1"/>
</calcChain>
</file>

<file path=xl/sharedStrings.xml><?xml version="1.0" encoding="utf-8"?>
<sst xmlns="http://schemas.openxmlformats.org/spreadsheetml/2006/main" count="164" uniqueCount="86">
  <si>
    <t>FORMATO PROPUESTA ECONÓMICA</t>
  </si>
  <si>
    <t>DESCRIPCIÓN DEL BIEN Y/O SERVICIO</t>
  </si>
  <si>
    <t>Desarrollar actividades de capacitación con facilitadores externos en modalidad e-learning (aprendizaje sincrónico) y presencial para los Servidores Públicos del ICBF en habilidades blandas, habilidades técnicas y la virtualización de cursos de autoformación para disponer en la plataforma Moodle del ICBF.</t>
  </si>
  <si>
    <t>NOMBRE EMPRESA:</t>
  </si>
  <si>
    <t>NIT:</t>
  </si>
  <si>
    <t>INSTRUCCIONES PARA EL DILIGENCIAMIENTO DEL FORMATO</t>
  </si>
  <si>
    <t>• Por favor diligenciar solo las celdas en AMARILLO.
• Revisar todos los requerimientos que se exponen en el documento "Ficha de Condiciones Técnicas Esenciales para la Prestación del Servicio y/o Entrega del Bien" (FCT) y Anexos; y formular su FORMATO PROPUESTA ECONÓMICA en concordancia con este, garantizando que los bienes y/o servicios ofrecidos cumplan en su totalidad con las especificaciones técnicas descritas en la FCT.
• El precio de la oferta económica deber ser expresada en PESOS COLOMBIANOS.
• Los precios deberán aproximarse por exceso o por defecto al entero más cercano así: (i) si es igual o superior a 50 centavos, se aproxima al entero siguiente; (ii) si es inferior a 50 centavos se baja al entero anterior.
• No modificar, agregar o quitar ningún ítem o sub-ítem.
• No debe diligenciar los items en cero (0) so pena de rechazo.
• Los valores ofertados no deben superar el precio techo establecido so pena de incurrir en causal de rechazo.</t>
  </si>
  <si>
    <t>NOTAS:</t>
  </si>
  <si>
    <r>
      <rPr>
        <b/>
        <sz val="11"/>
        <rFont val="Arial Narrow"/>
        <family val="2"/>
      </rPr>
      <t xml:space="preserve">Nota 1: ENVIAR OFERTA ECONÓMIA EN ARCHIVO EXCEL DESBLOQUEADA.
Nota 2: </t>
    </r>
    <r>
      <rPr>
        <sz val="11"/>
        <rFont val="Arial Narrow"/>
        <family val="2"/>
      </rPr>
      <t>Tener en cuenta que el plazo de ejecución es estimado y podrá ser inferior.</t>
    </r>
    <r>
      <rPr>
        <b/>
        <sz val="11"/>
        <rFont val="Arial Narrow"/>
        <family val="2"/>
      </rPr>
      <t xml:space="preserve">
Nota 3:</t>
    </r>
    <r>
      <rPr>
        <sz val="11"/>
        <rFont val="Arial Narrow"/>
        <family val="2"/>
      </rPr>
      <t xml:space="preserve"> Las cantidades son estimadas y podrán variar en la ejecución del contrato, de acuerdo con las necesidades de la Entidad.</t>
    </r>
    <r>
      <rPr>
        <sz val="11"/>
        <color rgb="FFFF0000"/>
        <rFont val="Arial Narrow"/>
        <family val="2"/>
      </rPr>
      <t xml:space="preserve">
</t>
    </r>
    <r>
      <rPr>
        <b/>
        <sz val="11"/>
        <rFont val="Arial Narrow"/>
        <family val="2"/>
      </rPr>
      <t>Nota 4: E</t>
    </r>
    <r>
      <rPr>
        <sz val="11"/>
        <rFont val="Arial Narrow"/>
        <family val="2"/>
      </rPr>
      <t xml:space="preserve">l contrato se suscribirá hasta por el valor resultante de la adjudicación y se ejecutará como una bolsa de recursos de conformidad con las necesidades. En consecuencia, el PRESUPUESTO OFICIAL corresponde a la estimación realizada de los precios unitarios por las cantidades estimadas.
</t>
    </r>
    <r>
      <rPr>
        <b/>
        <sz val="12"/>
        <color theme="3" tint="0.249977111117893"/>
        <rFont val="Arial Narrow"/>
        <family val="2"/>
      </rPr>
      <t>NOTA 5: Teniendo en cuenta que la convocatoria esta dirigida ÚNICA y EXCLUSIVAMENTE para las Universidades, los precios techo se establecieron SIN IVA.</t>
    </r>
    <r>
      <rPr>
        <sz val="11"/>
        <rFont val="Arial Narrow"/>
        <family val="2"/>
      </rPr>
      <t xml:space="preserve">
</t>
    </r>
    <r>
      <rPr>
        <b/>
        <sz val="11"/>
        <rFont val="Arial Narrow"/>
        <family val="2"/>
      </rPr>
      <t>Nota 6:</t>
    </r>
    <r>
      <rPr>
        <sz val="11"/>
        <rFont val="Arial Narrow"/>
        <family val="2"/>
      </rPr>
      <t xml:space="preserve"> Incluye todos los costos y gastos directos e indirectos en que debe incurrir el contratista durante la ejecución del contrato de acuerdo con las especificaciones de la Ficha de Condiciones Técnicas.
</t>
    </r>
    <r>
      <rPr>
        <b/>
        <sz val="11"/>
        <rFont val="Arial Narrow"/>
        <family val="2"/>
      </rPr>
      <t xml:space="preserve">Nota 7: </t>
    </r>
    <r>
      <rPr>
        <sz val="11"/>
        <rFont val="Arial Narrow"/>
        <family val="2"/>
      </rPr>
      <t>Incluye todos los impuestos, tasas y contribuciones establecidos por las diferentes autoridades nacionales, departamentales o municipales y dentro de estos mismos niveles territoriales, los impuestos, tasas y contribuciones establecidos por las diferentes autoridades ambientales, que afecten el contrato y las actividades que de él se deriven</t>
    </r>
  </si>
  <si>
    <t>COMPONENTE No 1 CAPACITACIÓN EN TEMAS TRANSVERSALES</t>
  </si>
  <si>
    <t>ÍTEM</t>
  </si>
  <si>
    <t>NOMBRE DE LA ACTIVIDAD</t>
  </si>
  <si>
    <t>UNIDAD DE MEDIDA</t>
  </si>
  <si>
    <t>PRECIO UNITARIO TECHO</t>
  </si>
  <si>
    <t>PRECIO UNITARIO OFERTADO</t>
  </si>
  <si>
    <t>Unidad</t>
  </si>
  <si>
    <t>TOTAL COMPONENTE No 1 CAPACITACIÓN EN TEMAS TRANSVERSALES</t>
  </si>
  <si>
    <t>COMPONENTE No 2 CAPACITACIÓN EN TEMAS MISIONALES</t>
  </si>
  <si>
    <t>TOTAL COMPONENTE No 2 CAPACITACIÓN EN TEMAS MISIONALES</t>
  </si>
  <si>
    <t xml:space="preserve">
NOMBRE DEL PROPONENTE:
DIRECCIÓN:
CIUDAD:
TELÉFONO:
CORREO ELECTRÓNICO:
NIT:
</t>
  </si>
  <si>
    <t>NOMBRE DEL REPRESENTANTE LEGAL:</t>
  </si>
  <si>
    <t>CEDULA DEL REPRESENTANTE LEGAL:</t>
  </si>
  <si>
    <t>FIRMA:</t>
  </si>
  <si>
    <t xml:space="preserve">
Instituto Colombiano de Bienestar Familiar
Cecilia de la Fuente de Lleras 
Dirección de Talento Humano</t>
  </si>
  <si>
    <t xml:space="preserve"> TOTAL COMPONENTE No 4 VIRTUALIZACIÓN DE CONTENIDOS</t>
  </si>
  <si>
    <t>COMPONENTE No 4 VIRTUALIZACIÓN DE CONTENIDOS</t>
  </si>
  <si>
    <t>CANTIDAD PRIORIZADA</t>
  </si>
  <si>
    <t>Jornada 1:  Paz Total, Memoria Y Derechos Humanos: Promoción Y Protección De Los Derechos Humanos</t>
  </si>
  <si>
    <t>Jornada 2:  Paz Total, Memoria Y Derechos Humanos: Trámites De Paz Y Posconflicto</t>
  </si>
  <si>
    <t>Jornada 3:  Paz Total, Memoria Y Derechos Humanos: Pedagogias Para La Paz</t>
  </si>
  <si>
    <t>Jornada 4:  Paz Total, Memoria Y Derechos Humanos: Prevención Temprana Y Superación De La Estigmatización De Las Personas En Proceso De Reincorporación Y Reintegración</t>
  </si>
  <si>
    <t>Jornada 5:  Paz Total, Memoria Y Derechos Humanos: Promoción De Derechos En Contextos Migratorios</t>
  </si>
  <si>
    <t>Jornada 1: Territorio, Vida Y Ambiente: Participación Ciudadana En El Diseño E Implementación De Políticas Públicas</t>
  </si>
  <si>
    <t>Jornada 2: Territorio, Vida Y Ambiente: Reconocimiento De Los Impactos Del Conflicto Armado En Los Territorios</t>
  </si>
  <si>
    <t>Jornada 3: Territorio, Vida Y Ambiente: Políticas Públicas En La Gestión Socio- Territorial</t>
  </si>
  <si>
    <t xml:space="preserve">Jornada 4: Territorio, Vida Y Ambiente:  Fundamentos Y Contexto Del Cambio Climático </t>
  </si>
  <si>
    <t xml:space="preserve">Jornada 5: Territorio, Vida Y Ambiente:  Marco Normativo Y Gestion Del Riesgo En El Contexto Del Cambio Climático </t>
  </si>
  <si>
    <t xml:space="preserve">Jornada 6: Territorio, Vida Y Ambiente:  Adaptacion, Mitigacion Y Prevencion Del Cambio Climático </t>
  </si>
  <si>
    <t xml:space="preserve">Jornada 1: Mujeres,Inclusión Y Diversidad: Conceptos Claves De Los Enfoques De Género, Interseccional Y Diferencial En El Marco De La Garantía De Los Derechos </t>
  </si>
  <si>
    <t xml:space="preserve">Jornada 2: Mujeres, Inclusión Y Diversidad: Prevención, Atención Y Protección De Violencias Y Discriminación </t>
  </si>
  <si>
    <t xml:space="preserve">Jornada 3: Mujeres, Inclusión Y Diversidad: Atención A Personas Pertenecientes A Poblaciones Étnicas, Comunidades Negras, Afrocolombianas, Palenqueras Y Raizales, Gitanos Rrom Y Grupos Lgbtiq+ </t>
  </si>
  <si>
    <t>Jornada 4: Mujeres, Inclusión Y Diversidad: Atención A Población Con Discapacidad</t>
  </si>
  <si>
    <t>Jornada 5: Mujeres, Inclusión Y Diversidad: Acercamiento A La Lengua De Señas Colombiana</t>
  </si>
  <si>
    <t>Jornada 1: Transformación Digital Y Cibercultura:  La Ia En La Esfera De Lo Público.</t>
  </si>
  <si>
    <t>Jornada 1: Entrenamiento En Herramientas Ofimaticas- Fórmulas Básicas De Búsqueda Y Unión En Excel</t>
  </si>
  <si>
    <t xml:space="preserve">Jornada 2: Entrenamiento En Herramientas Ofimaticas-- Tablas Dinámicas En Excel Nivel 1 </t>
  </si>
  <si>
    <t>Jornada 3: Entrenamiento En Herramientas Ofimaticas-- Tablas Dinámicas En Excel Nivel 2</t>
  </si>
  <si>
    <t>Jornada 4 Entrenamiento En Herramientas Ofimaticas-  Gráficos Avanzados En Excel</t>
  </si>
  <si>
    <t xml:space="preserve">Jornada 5: Entrenamiento En Herramientas Ofimaticas-- Macros En Excel Nivel 1 </t>
  </si>
  <si>
    <t>Jornada 6: Entrenamiento En Herramientas Ofimaticas-  Macros En Excel Nivel 2</t>
  </si>
  <si>
    <t xml:space="preserve">Jornada 7: Entrenamiento En Herramientas Ofimaticas- Elementos Básicos Para La Personalización De Documentos En Word </t>
  </si>
  <si>
    <t>Jornada 8: Entrenamiento En Herramientas Ofimaticas - Procesos De Revisión Y Automatización De Documentos En Word</t>
  </si>
  <si>
    <t>Jornada 9 Entrenamiento En Herramientas Ofimaticas -  Cómo Hacer Presentaciones Atractivas En Power Point</t>
  </si>
  <si>
    <t>Jornada 1: Probidad, Ética E Identidad De Lo Público: Recomendaciones Para Expresar Ideas En Diferentes Escenarios</t>
  </si>
  <si>
    <t>Jornada 2: Probidad, Ética E Identidad De Lo Público: Transparencia Y Ética Pública</t>
  </si>
  <si>
    <t>Jornada 3: Probidad, Ética E Identidad De Lo Público:Herramientas Clave Del Lenguaje Claro En El Sector Publico</t>
  </si>
  <si>
    <t>Jornada 4: Probidad, Ética E Identidad De Lo Público  Innovación Publica</t>
  </si>
  <si>
    <t>Jornada 5: Probidad, Ética E Identidad De Lo Público  Innovación Social</t>
  </si>
  <si>
    <t xml:space="preserve">Servicio Al Ciudadano </t>
  </si>
  <si>
    <t>Negociación Colectiva</t>
  </si>
  <si>
    <t>Liderazgo Y Manejo De Equipos</t>
  </si>
  <si>
    <t>Técnicas De Regulación Emocional</t>
  </si>
  <si>
    <t>Técnicas Para Administrar El Tiempo</t>
  </si>
  <si>
    <t>Lider Sin Cargo</t>
  </si>
  <si>
    <t>La Interoperabilidad
Entre Entidades Del Estado.</t>
  </si>
  <si>
    <t>La Ia En La Esfera De Lo Público.</t>
  </si>
  <si>
    <t xml:space="preserve">Elaboración De Textos Académicos Y Jurídicos </t>
  </si>
  <si>
    <t>Pliego De Cargos: Adecuación Típica</t>
  </si>
  <si>
    <t>Curso En Facilitación Y Transferencia De Conocimiento</t>
  </si>
  <si>
    <t xml:space="preserve">Habilidades Humanas Para La Seguridad Y Salud En El Trabajo: Del Autocuidado Al Cuidado De Sí Para La Sst </t>
  </si>
  <si>
    <t>Cultura De Seguridad Basada En El Compartimiento A Través De La Observación</t>
  </si>
  <si>
    <t>Enfoque Diferencial Y De Genero</t>
  </si>
  <si>
    <t>Taller Implementación De La Norma Iso 31000 De 2018</t>
  </si>
  <si>
    <t>Indicadores Y Reporte De Autogestión Pesv Resolución 40595 De 2022</t>
  </si>
  <si>
    <t xml:space="preserve">Inspección Preoperacional De Vehículos </t>
  </si>
  <si>
    <t xml:space="preserve">TOTAL OFERTADO </t>
  </si>
  <si>
    <t>Seminario Implementación De La Norma Iso 45002 De 2023 Y La Iso 45001 De 2018</t>
  </si>
  <si>
    <t>Habilidades Para La Transectorialidad</t>
  </si>
  <si>
    <t>Diplomado En Temas De Restablecimiento De Derechos</t>
  </si>
  <si>
    <t>Diplomado Rol De Los Equipos Técnicos Interdisciplinarios Para El Restablecimiento De Derechos - Psicologos</t>
  </si>
  <si>
    <t>Diplomado Rol De Los Equipos Técnicos Interdisciplinarios Para El Restablecimiento De Derechos - Trabajadores Sociales</t>
  </si>
  <si>
    <t>Diplomado Rol De Los Equipos Técnicos Interdisciplinarios Para El Restablecimiento De Derechos - Nutricionistas</t>
  </si>
  <si>
    <t>Diplomado En Temas De Adopciones</t>
  </si>
  <si>
    <t>COMPONENTE No 3 CAPACITACIÓN EN TEMAS DE AUDITORIA DE CONTROL INTERNO</t>
  </si>
  <si>
    <t>TOTAL COMPONENTE No 3 CAPACITACIÓN EN TEMAS DE AUDITORIA DE CONTROL INTERNO</t>
  </si>
  <si>
    <t>Curso con elaboración de contenido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</si>
</sst>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12"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rgb="FFFF0000"/>
      <name val="Arial Narrow"/>
      <family val="2"/>
    </font>
    <font>
      <b/>
      <sz val="12"/>
      <color theme="3" tint="0.249977111117893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 Narrow"/>
      <family val="2"/>
    </font>
    <font>
      <sz val="5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164" fontId="7" fillId="6" borderId="4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2" borderId="15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4" borderId="16" xfId="0" applyNumberFormat="1" applyFont="1" applyFill="1" applyBorder="1" applyAlignment="1" applyProtection="1">
      <alignment horizontal="right" vertical="center" wrapText="1"/>
      <protection locked="0" hidden="1"/>
    </xf>
    <xf numFmtId="0" fontId="1" fillId="2" borderId="17" xfId="0" applyFont="1" applyFill="1" applyBorder="1" applyAlignment="1">
      <alignment horizontal="center" vertical="center"/>
    </xf>
    <xf numFmtId="164" fontId="7" fillId="6" borderId="19" xfId="0" applyNumberFormat="1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/>
    </xf>
    <xf numFmtId="0" fontId="0" fillId="0" borderId="11" xfId="0" applyBorder="1"/>
    <xf numFmtId="0" fontId="1" fillId="2" borderId="25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0" borderId="26" xfId="0" applyBorder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 applyProtection="1">
      <alignment horizontal="right" vertical="center" wrapText="1"/>
      <protection locked="0" hidden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vertical="center"/>
    </xf>
    <xf numFmtId="0" fontId="0" fillId="0" borderId="29" xfId="0" applyBorder="1"/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vertical="center"/>
    </xf>
    <xf numFmtId="164" fontId="7" fillId="2" borderId="0" xfId="0" applyNumberFormat="1" applyFont="1" applyFill="1" applyAlignment="1" applyProtection="1">
      <alignment horizontal="right" vertical="center" wrapText="1"/>
      <protection locked="0" hidden="1"/>
    </xf>
    <xf numFmtId="0" fontId="0" fillId="2" borderId="26" xfId="0" applyFill="1" applyBorder="1"/>
    <xf numFmtId="0" fontId="2" fillId="3" borderId="26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7" fillId="5" borderId="9" xfId="1" applyFont="1" applyFill="1" applyBorder="1" applyAlignment="1">
      <alignment horizontal="center" vertical="center" wrapText="1"/>
    </xf>
    <xf numFmtId="0" fontId="7" fillId="6" borderId="9" xfId="1" applyFont="1" applyFill="1" applyBorder="1" applyAlignment="1">
      <alignment horizontal="center" vertical="center" wrapText="1"/>
    </xf>
    <xf numFmtId="0" fontId="7" fillId="7" borderId="9" xfId="1" applyFont="1" applyFill="1" applyBorder="1" applyAlignment="1">
      <alignment horizontal="center" vertical="center" wrapText="1"/>
    </xf>
    <xf numFmtId="164" fontId="9" fillId="4" borderId="9" xfId="0" applyNumberFormat="1" applyFont="1" applyFill="1" applyBorder="1" applyAlignment="1" applyProtection="1">
      <alignment horizontal="right" vertical="center" wrapText="1"/>
      <protection locked="0" hidden="1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7" borderId="16" xfId="1" applyFont="1" applyFill="1" applyBorder="1" applyAlignment="1">
      <alignment horizontal="center" vertical="center" wrapText="1"/>
    </xf>
    <xf numFmtId="164" fontId="7" fillId="6" borderId="18" xfId="0" applyNumberFormat="1" applyFont="1" applyFill="1" applyBorder="1" applyAlignment="1" applyProtection="1">
      <alignment horizontal="right" vertical="center" wrapText="1"/>
      <protection locked="0" hidden="1"/>
    </xf>
    <xf numFmtId="164" fontId="7" fillId="7" borderId="18" xfId="0" applyNumberFormat="1" applyFont="1" applyFill="1" applyBorder="1" applyAlignment="1" applyProtection="1">
      <alignment horizontal="right" vertical="center" wrapText="1"/>
      <protection locked="0" hidden="1"/>
    </xf>
    <xf numFmtId="164" fontId="7" fillId="7" borderId="33" xfId="0" applyNumberFormat="1" applyFont="1" applyFill="1" applyBorder="1" applyAlignment="1" applyProtection="1">
      <alignment horizontal="right" vertical="center" wrapText="1"/>
      <protection locked="0" hidden="1"/>
    </xf>
    <xf numFmtId="0" fontId="10" fillId="0" borderId="9" xfId="0" applyFont="1" applyBorder="1" applyAlignment="1">
      <alignment horizontal="center" vertical="center" wrapText="1"/>
    </xf>
    <xf numFmtId="164" fontId="7" fillId="7" borderId="1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4" borderId="12" xfId="0" applyNumberFormat="1" applyFont="1" applyFill="1" applyBorder="1" applyAlignment="1" applyProtection="1">
      <alignment horizontal="right" vertical="center" wrapText="1"/>
      <protection locked="0" hidden="1"/>
    </xf>
    <xf numFmtId="164" fontId="7" fillId="7" borderId="1" xfId="0" applyNumberFormat="1" applyFont="1" applyFill="1" applyBorder="1" applyAlignment="1">
      <alignment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64" fontId="9" fillId="4" borderId="18" xfId="0" applyNumberFormat="1" applyFont="1" applyFill="1" applyBorder="1" applyAlignment="1" applyProtection="1">
      <alignment horizontal="right" vertical="center" wrapText="1"/>
      <protection locked="0" hidden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164" fontId="7" fillId="7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9" fillId="2" borderId="9" xfId="0" applyNumberFormat="1" applyFont="1" applyFill="1" applyBorder="1" applyAlignment="1" applyProtection="1">
      <alignment horizontal="right" vertical="center" wrapText="1"/>
      <protection locked="0" hidden="1"/>
    </xf>
    <xf numFmtId="1" fontId="9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31" xfId="0" applyFont="1" applyBorder="1" applyAlignment="1">
      <alignment horizontal="center" vertical="center" wrapText="1"/>
    </xf>
    <xf numFmtId="164" fontId="7" fillId="7" borderId="18" xfId="0" applyNumberFormat="1" applyFont="1" applyFill="1" applyBorder="1" applyAlignment="1">
      <alignment vertical="center" wrapText="1"/>
    </xf>
    <xf numFmtId="164" fontId="7" fillId="7" borderId="33" xfId="0" applyNumberFormat="1" applyFont="1" applyFill="1" applyBorder="1" applyAlignment="1">
      <alignment vertical="center" wrapText="1"/>
    </xf>
    <xf numFmtId="0" fontId="7" fillId="3" borderId="30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5" borderId="9" xfId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26" xfId="0" applyFont="1" applyFill="1" applyBorder="1" applyAlignment="1">
      <alignment horizontal="center" vertical="center" wrapText="1" shrinkToFi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</cellXfs>
  <cellStyles count="2">
    <cellStyle name="Normal" xfId="0" builtinId="0"/>
    <cellStyle name="Normal 28" xfId="1" xr:uid="{6C9D75AD-DF6E-4334-BF14-458FE1DDA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657224</xdr:colOff>
      <xdr:row>2</xdr:row>
      <xdr:rowOff>123824</xdr:rowOff>
    </xdr:from>
    <xdr:ext cx="714376" cy="771987"/>
    <xdr:pic>
      <xdr:nvPicPr>
        <xdr:cNvPr id="2" name="45 Imagen" descr="LOGO-ICBF">
          <a:extLst>
            <a:ext uri="{FF2B5EF4-FFF2-40B4-BE49-F238E27FC236}">
              <a16:creationId xmlns:a16="http://schemas.microsoft.com/office/drawing/2014/main" id="{9D121446-CED4-4622-BE00-2525EDFA9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62124" y="561974"/>
          <a:ext cx="714376" cy="771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66675</xdr:colOff>
      <xdr:row>2</xdr:row>
      <xdr:rowOff>269083</xdr:rowOff>
    </xdr:from>
    <xdr:ext cx="1477713" cy="597692"/>
    <xdr:pic>
      <xdr:nvPicPr>
        <xdr:cNvPr id="3" name="Imagen 2">
          <a:extLst>
            <a:ext uri="{FF2B5EF4-FFF2-40B4-BE49-F238E27FC236}">
              <a16:creationId xmlns:a16="http://schemas.microsoft.com/office/drawing/2014/main" id="{82410F86-B7DB-43DD-9D6B-5284CE94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0150" y="269083"/>
          <a:ext cx="1477713" cy="5976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1DF01-A809-4206-9454-20BF07986C86}">
  <dimension ref="A1:M103"/>
  <sheetViews>
    <sheetView tabSelected="1" topLeftCell="A12" workbookViewId="0">
      <selection activeCell="D19" sqref="D19:F19"/>
    </sheetView>
  </sheetViews>
  <sheetFormatPr baseColWidth="10" defaultColWidth="0" defaultRowHeight="14.4"/>
  <cols>
    <col min="1" max="1" width="4.109375" customWidth="1"/>
    <col min="2" max="2" width="5.109375" style="1" customWidth="1"/>
    <col min="3" max="3" width="7.33203125" style="2" customWidth="1"/>
    <col min="4" max="7" width="21.44140625" style="1" customWidth="1"/>
    <col min="8" max="11" width="28.6640625" style="1" customWidth="1"/>
    <col min="12" max="12" width="8.88671875" customWidth="1"/>
    <col min="13" max="13" width="6.88671875" customWidth="1"/>
    <col min="14" max="16384" width="11.44140625" hidden="1"/>
  </cols>
  <sheetData>
    <row r="1" spans="2:12" ht="15" hidden="1" thickBot="1"/>
    <row r="2" spans="2:12" ht="15" hidden="1" thickBot="1">
      <c r="B2" s="12"/>
      <c r="C2" s="29"/>
      <c r="D2" s="30"/>
      <c r="E2" s="30"/>
      <c r="F2" s="30"/>
      <c r="G2" s="30"/>
      <c r="H2" s="30"/>
      <c r="I2" s="30"/>
      <c r="J2" s="30"/>
      <c r="K2" s="30"/>
      <c r="L2" s="13"/>
    </row>
    <row r="3" spans="2:12" ht="81" customHeight="1" thickBot="1">
      <c r="B3" s="14"/>
      <c r="C3" s="104" t="s">
        <v>23</v>
      </c>
      <c r="D3" s="105"/>
      <c r="E3" s="105"/>
      <c r="F3" s="105"/>
      <c r="G3" s="105"/>
      <c r="H3" s="105"/>
      <c r="I3" s="105"/>
      <c r="J3" s="105"/>
      <c r="K3" s="106"/>
      <c r="L3" s="16"/>
    </row>
    <row r="4" spans="2:12" ht="15" hidden="1" thickBot="1">
      <c r="B4" s="14"/>
      <c r="D4" s="15"/>
      <c r="E4" s="15"/>
      <c r="F4" s="15"/>
      <c r="G4" s="15"/>
      <c r="H4" s="15"/>
      <c r="I4" s="15"/>
      <c r="J4" s="15"/>
      <c r="K4" s="15"/>
      <c r="L4" s="16"/>
    </row>
    <row r="5" spans="2:12" ht="15" hidden="1" thickBot="1">
      <c r="B5" s="14"/>
      <c r="C5" s="96" t="s">
        <v>0</v>
      </c>
      <c r="D5" s="97"/>
      <c r="E5" s="97"/>
      <c r="F5" s="97"/>
      <c r="G5" s="97"/>
      <c r="H5" s="97"/>
      <c r="I5" s="98"/>
      <c r="J5" s="33"/>
      <c r="K5" s="33"/>
      <c r="L5" s="16"/>
    </row>
    <row r="6" spans="2:12" ht="15" hidden="1" thickBot="1">
      <c r="B6" s="14"/>
      <c r="D6" s="99"/>
      <c r="E6" s="99"/>
      <c r="F6" s="99"/>
      <c r="G6" s="99"/>
      <c r="L6" s="16"/>
    </row>
    <row r="7" spans="2:12" ht="58.5" customHeight="1" thickBot="1">
      <c r="B7" s="14"/>
      <c r="C7" s="100" t="s">
        <v>1</v>
      </c>
      <c r="D7" s="99"/>
      <c r="E7" s="101"/>
      <c r="F7" s="107" t="s">
        <v>2</v>
      </c>
      <c r="G7" s="108"/>
      <c r="H7" s="108"/>
      <c r="I7" s="108"/>
      <c r="J7" s="108"/>
      <c r="K7" s="109"/>
      <c r="L7" s="16"/>
    </row>
    <row r="8" spans="2:12" ht="15" hidden="1" thickBot="1">
      <c r="B8" s="14"/>
      <c r="D8" s="17"/>
      <c r="E8" s="17"/>
      <c r="F8" s="17"/>
      <c r="G8" s="17"/>
      <c r="L8" s="16"/>
    </row>
    <row r="9" spans="2:12" ht="15" hidden="1" thickBot="1">
      <c r="B9" s="14"/>
      <c r="C9" s="100" t="s">
        <v>3</v>
      </c>
      <c r="D9" s="99"/>
      <c r="E9" s="102"/>
      <c r="F9" s="102"/>
      <c r="G9" s="103"/>
      <c r="H9" s="3" t="s">
        <v>4</v>
      </c>
      <c r="I9" s="4"/>
      <c r="J9" s="34"/>
      <c r="K9" s="34"/>
      <c r="L9" s="16"/>
    </row>
    <row r="10" spans="2:12" ht="15" hidden="1" thickBot="1">
      <c r="B10" s="14"/>
      <c r="D10" s="17"/>
      <c r="E10" s="17"/>
      <c r="F10" s="17"/>
      <c r="G10" s="17"/>
      <c r="L10" s="16"/>
    </row>
    <row r="11" spans="2:12" hidden="1">
      <c r="B11" s="14"/>
      <c r="C11" s="87" t="s">
        <v>5</v>
      </c>
      <c r="D11" s="88"/>
      <c r="E11" s="88"/>
      <c r="F11" s="88"/>
      <c r="G11" s="88"/>
      <c r="H11" s="88"/>
      <c r="I11" s="89"/>
      <c r="J11" s="35"/>
      <c r="K11" s="35"/>
      <c r="L11" s="16"/>
    </row>
    <row r="12" spans="2:12" ht="183.75" customHeight="1" thickBot="1">
      <c r="B12" s="14"/>
      <c r="C12" s="90" t="s">
        <v>6</v>
      </c>
      <c r="D12" s="91"/>
      <c r="E12" s="91"/>
      <c r="F12" s="91"/>
      <c r="G12" s="91"/>
      <c r="H12" s="91"/>
      <c r="I12" s="91"/>
      <c r="J12" s="91"/>
      <c r="K12" s="92"/>
      <c r="L12" s="16"/>
    </row>
    <row r="13" spans="2:12" ht="15" thickBot="1">
      <c r="B13" s="14"/>
      <c r="D13" s="18"/>
      <c r="E13" s="18"/>
      <c r="F13" s="18"/>
      <c r="G13" s="18"/>
      <c r="H13" s="18"/>
      <c r="I13" s="18"/>
      <c r="J13" s="18"/>
      <c r="K13" s="18"/>
      <c r="L13" s="16"/>
    </row>
    <row r="14" spans="2:12" ht="17.25" customHeight="1">
      <c r="B14" s="14"/>
      <c r="C14" s="93" t="s">
        <v>7</v>
      </c>
      <c r="D14" s="94"/>
      <c r="E14" s="94"/>
      <c r="F14" s="94"/>
      <c r="G14" s="94"/>
      <c r="H14" s="94"/>
      <c r="I14" s="94"/>
      <c r="J14" s="94"/>
      <c r="K14" s="95"/>
      <c r="L14" s="16"/>
    </row>
    <row r="15" spans="2:12" ht="145.19999999999999" customHeight="1" thickBot="1">
      <c r="B15" s="14"/>
      <c r="C15" s="110" t="s">
        <v>8</v>
      </c>
      <c r="D15" s="111"/>
      <c r="E15" s="111"/>
      <c r="F15" s="111"/>
      <c r="G15" s="111"/>
      <c r="H15" s="111"/>
      <c r="I15" s="111"/>
      <c r="J15" s="111"/>
      <c r="K15" s="112"/>
      <c r="L15" s="16"/>
    </row>
    <row r="16" spans="2:12" ht="15" thickBot="1">
      <c r="B16" s="14"/>
      <c r="L16" s="16"/>
    </row>
    <row r="17" spans="2:12" ht="16.5" customHeight="1">
      <c r="B17" s="14"/>
      <c r="C17" s="64" t="s">
        <v>9</v>
      </c>
      <c r="D17" s="65"/>
      <c r="E17" s="65"/>
      <c r="F17" s="65"/>
      <c r="G17" s="65"/>
      <c r="H17" s="65"/>
      <c r="I17" s="65"/>
      <c r="J17" s="65"/>
      <c r="K17" s="66"/>
      <c r="L17" s="16"/>
    </row>
    <row r="18" spans="2:12" ht="15.6">
      <c r="B18" s="19"/>
      <c r="C18" s="42" t="s">
        <v>10</v>
      </c>
      <c r="D18" s="67" t="s">
        <v>11</v>
      </c>
      <c r="E18" s="67"/>
      <c r="F18" s="67"/>
      <c r="G18" s="36" t="s">
        <v>12</v>
      </c>
      <c r="H18" s="37" t="s">
        <v>13</v>
      </c>
      <c r="I18" s="38" t="s">
        <v>14</v>
      </c>
      <c r="J18" s="38" t="s">
        <v>26</v>
      </c>
      <c r="K18" s="43" t="s">
        <v>75</v>
      </c>
      <c r="L18" s="16"/>
    </row>
    <row r="19" spans="2:12" ht="47.25" customHeight="1">
      <c r="B19" s="14"/>
      <c r="C19" s="5">
        <v>1</v>
      </c>
      <c r="D19" s="68" t="s">
        <v>27</v>
      </c>
      <c r="E19" s="68"/>
      <c r="F19" s="68"/>
      <c r="G19" s="6" t="s">
        <v>15</v>
      </c>
      <c r="H19" s="47"/>
      <c r="I19" s="39"/>
      <c r="J19" s="54">
        <v>1</v>
      </c>
      <c r="K19" s="9">
        <f>I19*J19</f>
        <v>0</v>
      </c>
      <c r="L19" s="16"/>
    </row>
    <row r="20" spans="2:12" ht="47.25" customHeight="1">
      <c r="B20" s="14"/>
      <c r="C20" s="5">
        <v>2</v>
      </c>
      <c r="D20" s="68" t="s">
        <v>28</v>
      </c>
      <c r="E20" s="68"/>
      <c r="F20" s="68"/>
      <c r="G20" s="6" t="s">
        <v>15</v>
      </c>
      <c r="H20" s="47"/>
      <c r="I20" s="39"/>
      <c r="J20" s="54">
        <v>1</v>
      </c>
      <c r="K20" s="9">
        <f t="shared" ref="K20:K67" si="0">I20*J20</f>
        <v>0</v>
      </c>
      <c r="L20" s="16"/>
    </row>
    <row r="21" spans="2:12" ht="47.25" customHeight="1">
      <c r="B21" s="14"/>
      <c r="C21" s="5">
        <v>3</v>
      </c>
      <c r="D21" s="68" t="s">
        <v>29</v>
      </c>
      <c r="E21" s="68"/>
      <c r="F21" s="68"/>
      <c r="G21" s="6" t="s">
        <v>15</v>
      </c>
      <c r="H21" s="47"/>
      <c r="I21" s="39"/>
      <c r="J21" s="54">
        <v>1</v>
      </c>
      <c r="K21" s="9">
        <f t="shared" si="0"/>
        <v>0</v>
      </c>
      <c r="L21" s="16"/>
    </row>
    <row r="22" spans="2:12" ht="47.25" customHeight="1">
      <c r="B22" s="14"/>
      <c r="C22" s="5">
        <v>4</v>
      </c>
      <c r="D22" s="68" t="s">
        <v>30</v>
      </c>
      <c r="E22" s="68"/>
      <c r="F22" s="68"/>
      <c r="G22" s="6" t="s">
        <v>15</v>
      </c>
      <c r="H22" s="47"/>
      <c r="I22" s="39"/>
      <c r="J22" s="54">
        <v>1</v>
      </c>
      <c r="K22" s="9">
        <f t="shared" si="0"/>
        <v>0</v>
      </c>
      <c r="L22" s="16"/>
    </row>
    <row r="23" spans="2:12" ht="47.25" customHeight="1">
      <c r="B23" s="14"/>
      <c r="C23" s="5">
        <v>5</v>
      </c>
      <c r="D23" s="68" t="s">
        <v>31</v>
      </c>
      <c r="E23" s="68"/>
      <c r="F23" s="68"/>
      <c r="G23" s="6" t="s">
        <v>15</v>
      </c>
      <c r="H23" s="47"/>
      <c r="I23" s="39"/>
      <c r="J23" s="54">
        <v>1</v>
      </c>
      <c r="K23" s="9">
        <f t="shared" si="0"/>
        <v>0</v>
      </c>
      <c r="L23" s="16"/>
    </row>
    <row r="24" spans="2:12" ht="47.25" customHeight="1">
      <c r="B24" s="14"/>
      <c r="C24" s="5">
        <v>6</v>
      </c>
      <c r="D24" s="68" t="s">
        <v>32</v>
      </c>
      <c r="E24" s="68"/>
      <c r="F24" s="68"/>
      <c r="G24" s="6" t="s">
        <v>15</v>
      </c>
      <c r="H24" s="47"/>
      <c r="I24" s="39"/>
      <c r="J24" s="54">
        <v>1</v>
      </c>
      <c r="K24" s="9">
        <f t="shared" si="0"/>
        <v>0</v>
      </c>
      <c r="L24" s="16"/>
    </row>
    <row r="25" spans="2:12" ht="47.25" customHeight="1">
      <c r="B25" s="14"/>
      <c r="C25" s="5">
        <v>7</v>
      </c>
      <c r="D25" s="68" t="s">
        <v>33</v>
      </c>
      <c r="E25" s="68"/>
      <c r="F25" s="68"/>
      <c r="G25" s="6" t="s">
        <v>15</v>
      </c>
      <c r="H25" s="47"/>
      <c r="I25" s="39"/>
      <c r="J25" s="54">
        <v>1</v>
      </c>
      <c r="K25" s="9">
        <f t="shared" si="0"/>
        <v>0</v>
      </c>
      <c r="L25" s="16"/>
    </row>
    <row r="26" spans="2:12" ht="47.25" customHeight="1">
      <c r="B26" s="14"/>
      <c r="C26" s="5">
        <v>8</v>
      </c>
      <c r="D26" s="68" t="s">
        <v>34</v>
      </c>
      <c r="E26" s="68"/>
      <c r="F26" s="68"/>
      <c r="G26" s="6" t="s">
        <v>15</v>
      </c>
      <c r="H26" s="47"/>
      <c r="I26" s="39"/>
      <c r="J26" s="54">
        <v>1</v>
      </c>
      <c r="K26" s="9">
        <f t="shared" si="0"/>
        <v>0</v>
      </c>
      <c r="L26" s="16"/>
    </row>
    <row r="27" spans="2:12" ht="47.25" customHeight="1">
      <c r="B27" s="14"/>
      <c r="C27" s="5">
        <v>9</v>
      </c>
      <c r="D27" s="68" t="s">
        <v>35</v>
      </c>
      <c r="E27" s="68"/>
      <c r="F27" s="68"/>
      <c r="G27" s="6" t="s">
        <v>15</v>
      </c>
      <c r="H27" s="47"/>
      <c r="I27" s="39"/>
      <c r="J27" s="54">
        <v>1</v>
      </c>
      <c r="K27" s="9">
        <f t="shared" si="0"/>
        <v>0</v>
      </c>
      <c r="L27" s="16"/>
    </row>
    <row r="28" spans="2:12" ht="47.25" customHeight="1">
      <c r="B28" s="14"/>
      <c r="C28" s="5">
        <v>10</v>
      </c>
      <c r="D28" s="68" t="s">
        <v>36</v>
      </c>
      <c r="E28" s="68"/>
      <c r="F28" s="68"/>
      <c r="G28" s="6" t="s">
        <v>15</v>
      </c>
      <c r="H28" s="47"/>
      <c r="I28" s="39"/>
      <c r="J28" s="54">
        <v>1</v>
      </c>
      <c r="K28" s="9">
        <f t="shared" si="0"/>
        <v>0</v>
      </c>
      <c r="L28" s="16"/>
    </row>
    <row r="29" spans="2:12" ht="47.25" customHeight="1">
      <c r="B29" s="14"/>
      <c r="C29" s="5">
        <v>11</v>
      </c>
      <c r="D29" s="68" t="s">
        <v>37</v>
      </c>
      <c r="E29" s="68"/>
      <c r="F29" s="68"/>
      <c r="G29" s="6" t="s">
        <v>15</v>
      </c>
      <c r="H29" s="47"/>
      <c r="I29" s="39"/>
      <c r="J29" s="54">
        <v>1</v>
      </c>
      <c r="K29" s="9">
        <f t="shared" si="0"/>
        <v>0</v>
      </c>
      <c r="L29" s="16"/>
    </row>
    <row r="30" spans="2:12" ht="47.25" customHeight="1">
      <c r="B30" s="14"/>
      <c r="C30" s="5">
        <v>12</v>
      </c>
      <c r="D30" s="68" t="s">
        <v>38</v>
      </c>
      <c r="E30" s="68"/>
      <c r="F30" s="68"/>
      <c r="G30" s="6" t="s">
        <v>15</v>
      </c>
      <c r="H30" s="47"/>
      <c r="I30" s="39"/>
      <c r="J30" s="54">
        <v>1</v>
      </c>
      <c r="K30" s="9">
        <f t="shared" si="0"/>
        <v>0</v>
      </c>
      <c r="L30" s="16"/>
    </row>
    <row r="31" spans="2:12" ht="47.25" customHeight="1">
      <c r="B31" s="14"/>
      <c r="C31" s="5">
        <v>13</v>
      </c>
      <c r="D31" s="68" t="s">
        <v>39</v>
      </c>
      <c r="E31" s="68"/>
      <c r="F31" s="68"/>
      <c r="G31" s="6" t="s">
        <v>15</v>
      </c>
      <c r="H31" s="47"/>
      <c r="I31" s="39"/>
      <c r="J31" s="54">
        <v>1</v>
      </c>
      <c r="K31" s="9">
        <f t="shared" si="0"/>
        <v>0</v>
      </c>
      <c r="L31" s="16"/>
    </row>
    <row r="32" spans="2:12" ht="47.25" customHeight="1">
      <c r="B32" s="14"/>
      <c r="C32" s="5">
        <v>14</v>
      </c>
      <c r="D32" s="68" t="s">
        <v>40</v>
      </c>
      <c r="E32" s="68"/>
      <c r="F32" s="68"/>
      <c r="G32" s="6" t="s">
        <v>15</v>
      </c>
      <c r="H32" s="47"/>
      <c r="I32" s="39"/>
      <c r="J32" s="54">
        <v>1</v>
      </c>
      <c r="K32" s="9">
        <f t="shared" si="0"/>
        <v>0</v>
      </c>
      <c r="L32" s="16"/>
    </row>
    <row r="33" spans="2:12" ht="47.25" customHeight="1">
      <c r="B33" s="14"/>
      <c r="C33" s="5">
        <v>15</v>
      </c>
      <c r="D33" s="68" t="s">
        <v>41</v>
      </c>
      <c r="E33" s="68"/>
      <c r="F33" s="68"/>
      <c r="G33" s="6" t="s">
        <v>15</v>
      </c>
      <c r="H33" s="47"/>
      <c r="I33" s="39"/>
      <c r="J33" s="54">
        <v>1</v>
      </c>
      <c r="K33" s="9">
        <f t="shared" si="0"/>
        <v>0</v>
      </c>
      <c r="L33" s="16"/>
    </row>
    <row r="34" spans="2:12" ht="47.25" customHeight="1">
      <c r="B34" s="14"/>
      <c r="C34" s="5">
        <v>16</v>
      </c>
      <c r="D34" s="68" t="s">
        <v>42</v>
      </c>
      <c r="E34" s="68"/>
      <c r="F34" s="68"/>
      <c r="G34" s="6" t="s">
        <v>15</v>
      </c>
      <c r="H34" s="47"/>
      <c r="I34" s="39"/>
      <c r="J34" s="54">
        <v>1</v>
      </c>
      <c r="K34" s="9">
        <f t="shared" si="0"/>
        <v>0</v>
      </c>
      <c r="L34" s="16"/>
    </row>
    <row r="35" spans="2:12" ht="47.25" customHeight="1">
      <c r="B35" s="14"/>
      <c r="C35" s="5">
        <v>17</v>
      </c>
      <c r="D35" s="68" t="s">
        <v>43</v>
      </c>
      <c r="E35" s="68"/>
      <c r="F35" s="68"/>
      <c r="G35" s="6" t="s">
        <v>15</v>
      </c>
      <c r="H35" s="47"/>
      <c r="I35" s="39"/>
      <c r="J35" s="54">
        <v>1</v>
      </c>
      <c r="K35" s="9">
        <f t="shared" si="0"/>
        <v>0</v>
      </c>
      <c r="L35" s="16"/>
    </row>
    <row r="36" spans="2:12" ht="47.25" customHeight="1">
      <c r="B36" s="14"/>
      <c r="C36" s="5">
        <v>18</v>
      </c>
      <c r="D36" s="68" t="s">
        <v>44</v>
      </c>
      <c r="E36" s="68"/>
      <c r="F36" s="68"/>
      <c r="G36" s="6" t="s">
        <v>15</v>
      </c>
      <c r="H36" s="47"/>
      <c r="I36" s="39"/>
      <c r="J36" s="54">
        <v>1</v>
      </c>
      <c r="K36" s="9">
        <f t="shared" si="0"/>
        <v>0</v>
      </c>
      <c r="L36" s="16"/>
    </row>
    <row r="37" spans="2:12" ht="47.25" customHeight="1">
      <c r="B37" s="14"/>
      <c r="C37" s="5">
        <v>19</v>
      </c>
      <c r="D37" s="68" t="s">
        <v>45</v>
      </c>
      <c r="E37" s="68"/>
      <c r="F37" s="68"/>
      <c r="G37" s="6" t="s">
        <v>15</v>
      </c>
      <c r="H37" s="47"/>
      <c r="I37" s="39"/>
      <c r="J37" s="54">
        <v>1</v>
      </c>
      <c r="K37" s="9">
        <f t="shared" si="0"/>
        <v>0</v>
      </c>
      <c r="L37" s="16"/>
    </row>
    <row r="38" spans="2:12" ht="47.25" customHeight="1">
      <c r="B38" s="14"/>
      <c r="C38" s="5">
        <v>20</v>
      </c>
      <c r="D38" s="68" t="s">
        <v>46</v>
      </c>
      <c r="E38" s="68"/>
      <c r="F38" s="68"/>
      <c r="G38" s="6" t="s">
        <v>15</v>
      </c>
      <c r="H38" s="47"/>
      <c r="I38" s="39"/>
      <c r="J38" s="54">
        <v>1</v>
      </c>
      <c r="K38" s="9">
        <f t="shared" si="0"/>
        <v>0</v>
      </c>
      <c r="L38" s="16"/>
    </row>
    <row r="39" spans="2:12" ht="47.25" customHeight="1">
      <c r="B39" s="14"/>
      <c r="C39" s="5">
        <v>21</v>
      </c>
      <c r="D39" s="68" t="s">
        <v>47</v>
      </c>
      <c r="E39" s="68"/>
      <c r="F39" s="68"/>
      <c r="G39" s="6" t="s">
        <v>15</v>
      </c>
      <c r="H39" s="47"/>
      <c r="I39" s="39"/>
      <c r="J39" s="54">
        <v>1</v>
      </c>
      <c r="K39" s="9">
        <f t="shared" si="0"/>
        <v>0</v>
      </c>
      <c r="L39" s="16"/>
    </row>
    <row r="40" spans="2:12" ht="47.25" customHeight="1">
      <c r="B40" s="14"/>
      <c r="C40" s="5">
        <v>22</v>
      </c>
      <c r="D40" s="68" t="s">
        <v>48</v>
      </c>
      <c r="E40" s="68"/>
      <c r="F40" s="68"/>
      <c r="G40" s="6" t="s">
        <v>15</v>
      </c>
      <c r="H40" s="47"/>
      <c r="I40" s="39"/>
      <c r="J40" s="54">
        <v>1</v>
      </c>
      <c r="K40" s="9">
        <f t="shared" si="0"/>
        <v>0</v>
      </c>
      <c r="L40" s="16"/>
    </row>
    <row r="41" spans="2:12" ht="47.25" customHeight="1">
      <c r="B41" s="14"/>
      <c r="C41" s="5">
        <v>23</v>
      </c>
      <c r="D41" s="68" t="s">
        <v>49</v>
      </c>
      <c r="E41" s="68"/>
      <c r="F41" s="68"/>
      <c r="G41" s="6" t="s">
        <v>15</v>
      </c>
      <c r="H41" s="47"/>
      <c r="I41" s="39"/>
      <c r="J41" s="54">
        <v>1</v>
      </c>
      <c r="K41" s="9">
        <f t="shared" si="0"/>
        <v>0</v>
      </c>
      <c r="L41" s="16"/>
    </row>
    <row r="42" spans="2:12" ht="47.25" customHeight="1">
      <c r="B42" s="14"/>
      <c r="C42" s="5">
        <v>24</v>
      </c>
      <c r="D42" s="68" t="s">
        <v>50</v>
      </c>
      <c r="E42" s="68"/>
      <c r="F42" s="68"/>
      <c r="G42" s="6" t="s">
        <v>15</v>
      </c>
      <c r="H42" s="47"/>
      <c r="I42" s="39"/>
      <c r="J42" s="54">
        <v>1</v>
      </c>
      <c r="K42" s="9">
        <f t="shared" si="0"/>
        <v>0</v>
      </c>
      <c r="L42" s="16"/>
    </row>
    <row r="43" spans="2:12" ht="47.25" customHeight="1">
      <c r="B43" s="14"/>
      <c r="C43" s="5">
        <v>25</v>
      </c>
      <c r="D43" s="68" t="s">
        <v>51</v>
      </c>
      <c r="E43" s="68"/>
      <c r="F43" s="68"/>
      <c r="G43" s="6" t="s">
        <v>15</v>
      </c>
      <c r="H43" s="47"/>
      <c r="I43" s="39"/>
      <c r="J43" s="54">
        <v>1</v>
      </c>
      <c r="K43" s="9">
        <f t="shared" si="0"/>
        <v>0</v>
      </c>
      <c r="L43" s="16"/>
    </row>
    <row r="44" spans="2:12" ht="47.25" customHeight="1">
      <c r="B44" s="14"/>
      <c r="C44" s="5">
        <v>26</v>
      </c>
      <c r="D44" s="68" t="s">
        <v>52</v>
      </c>
      <c r="E44" s="68"/>
      <c r="F44" s="68"/>
      <c r="G44" s="6" t="s">
        <v>15</v>
      </c>
      <c r="H44" s="47"/>
      <c r="I44" s="39"/>
      <c r="J44" s="54">
        <v>1</v>
      </c>
      <c r="K44" s="9">
        <f t="shared" si="0"/>
        <v>0</v>
      </c>
      <c r="L44" s="16"/>
    </row>
    <row r="45" spans="2:12" ht="47.25" customHeight="1">
      <c r="B45" s="14"/>
      <c r="C45" s="5">
        <v>27</v>
      </c>
      <c r="D45" s="68" t="s">
        <v>53</v>
      </c>
      <c r="E45" s="68"/>
      <c r="F45" s="68"/>
      <c r="G45" s="6" t="s">
        <v>15</v>
      </c>
      <c r="H45" s="47"/>
      <c r="I45" s="39"/>
      <c r="J45" s="54">
        <v>1</v>
      </c>
      <c r="K45" s="9">
        <f t="shared" si="0"/>
        <v>0</v>
      </c>
      <c r="L45" s="16"/>
    </row>
    <row r="46" spans="2:12" ht="47.25" customHeight="1">
      <c r="B46" s="14"/>
      <c r="C46" s="5">
        <v>28</v>
      </c>
      <c r="D46" s="68" t="s">
        <v>54</v>
      </c>
      <c r="E46" s="68"/>
      <c r="F46" s="68"/>
      <c r="G46" s="6" t="s">
        <v>15</v>
      </c>
      <c r="H46" s="47"/>
      <c r="I46" s="39"/>
      <c r="J46" s="54">
        <v>1</v>
      </c>
      <c r="K46" s="9">
        <f t="shared" si="0"/>
        <v>0</v>
      </c>
      <c r="L46" s="16"/>
    </row>
    <row r="47" spans="2:12" ht="47.25" customHeight="1">
      <c r="B47" s="14"/>
      <c r="C47" s="5">
        <v>29</v>
      </c>
      <c r="D47" s="68" t="s">
        <v>55</v>
      </c>
      <c r="E47" s="68"/>
      <c r="F47" s="68"/>
      <c r="G47" s="6" t="s">
        <v>15</v>
      </c>
      <c r="H47" s="47"/>
      <c r="I47" s="39"/>
      <c r="J47" s="54">
        <v>1</v>
      </c>
      <c r="K47" s="9">
        <f t="shared" si="0"/>
        <v>0</v>
      </c>
      <c r="L47" s="16"/>
    </row>
    <row r="48" spans="2:12" ht="47.25" customHeight="1">
      <c r="B48" s="14"/>
      <c r="C48" s="5">
        <v>30</v>
      </c>
      <c r="D48" s="68" t="s">
        <v>56</v>
      </c>
      <c r="E48" s="68"/>
      <c r="F48" s="68"/>
      <c r="G48" s="6" t="s">
        <v>15</v>
      </c>
      <c r="H48" s="47"/>
      <c r="I48" s="39"/>
      <c r="J48" s="54">
        <v>1</v>
      </c>
      <c r="K48" s="9">
        <f t="shared" si="0"/>
        <v>0</v>
      </c>
      <c r="L48" s="16"/>
    </row>
    <row r="49" spans="2:12" ht="47.25" customHeight="1">
      <c r="B49" s="14"/>
      <c r="C49" s="5">
        <v>31</v>
      </c>
      <c r="D49" s="68" t="s">
        <v>57</v>
      </c>
      <c r="E49" s="68"/>
      <c r="F49" s="68"/>
      <c r="G49" s="6" t="s">
        <v>15</v>
      </c>
      <c r="H49" s="47"/>
      <c r="I49" s="39"/>
      <c r="J49" s="54">
        <v>1</v>
      </c>
      <c r="K49" s="9">
        <f t="shared" si="0"/>
        <v>0</v>
      </c>
      <c r="L49" s="16"/>
    </row>
    <row r="50" spans="2:12" ht="47.25" customHeight="1">
      <c r="B50" s="14"/>
      <c r="C50" s="5">
        <v>32</v>
      </c>
      <c r="D50" s="68" t="s">
        <v>58</v>
      </c>
      <c r="E50" s="68"/>
      <c r="F50" s="68"/>
      <c r="G50" s="6" t="s">
        <v>15</v>
      </c>
      <c r="H50" s="47"/>
      <c r="I50" s="39"/>
      <c r="J50" s="54">
        <v>1</v>
      </c>
      <c r="K50" s="9">
        <f t="shared" si="0"/>
        <v>0</v>
      </c>
      <c r="L50" s="16"/>
    </row>
    <row r="51" spans="2:12" ht="47.25" customHeight="1">
      <c r="B51" s="14"/>
      <c r="C51" s="5">
        <v>33</v>
      </c>
      <c r="D51" s="68" t="s">
        <v>59</v>
      </c>
      <c r="E51" s="68"/>
      <c r="F51" s="68"/>
      <c r="G51" s="6" t="s">
        <v>15</v>
      </c>
      <c r="H51" s="47"/>
      <c r="I51" s="39"/>
      <c r="J51" s="54">
        <v>1</v>
      </c>
      <c r="K51" s="9">
        <f t="shared" si="0"/>
        <v>0</v>
      </c>
      <c r="L51" s="16"/>
    </row>
    <row r="52" spans="2:12" ht="47.25" customHeight="1">
      <c r="B52" s="14"/>
      <c r="C52" s="5">
        <v>34</v>
      </c>
      <c r="D52" s="68" t="s">
        <v>60</v>
      </c>
      <c r="E52" s="68"/>
      <c r="F52" s="68"/>
      <c r="G52" s="6" t="s">
        <v>15</v>
      </c>
      <c r="H52" s="47"/>
      <c r="I52" s="39"/>
      <c r="J52" s="54">
        <v>2</v>
      </c>
      <c r="K52" s="9">
        <f t="shared" si="0"/>
        <v>0</v>
      </c>
      <c r="L52" s="16"/>
    </row>
    <row r="53" spans="2:12" ht="47.25" customHeight="1">
      <c r="B53" s="14"/>
      <c r="C53" s="5">
        <v>35</v>
      </c>
      <c r="D53" s="68" t="s">
        <v>61</v>
      </c>
      <c r="E53" s="68"/>
      <c r="F53" s="68"/>
      <c r="G53" s="6" t="s">
        <v>15</v>
      </c>
      <c r="H53" s="47"/>
      <c r="I53" s="39"/>
      <c r="J53" s="54">
        <v>2</v>
      </c>
      <c r="K53" s="9">
        <f t="shared" si="0"/>
        <v>0</v>
      </c>
      <c r="L53" s="16"/>
    </row>
    <row r="54" spans="2:12" ht="47.25" customHeight="1">
      <c r="B54" s="14"/>
      <c r="C54" s="5">
        <v>36</v>
      </c>
      <c r="D54" s="68" t="s">
        <v>62</v>
      </c>
      <c r="E54" s="68"/>
      <c r="F54" s="68"/>
      <c r="G54" s="6" t="s">
        <v>15</v>
      </c>
      <c r="H54" s="47"/>
      <c r="I54" s="39"/>
      <c r="J54" s="54">
        <v>2</v>
      </c>
      <c r="K54" s="9">
        <f t="shared" si="0"/>
        <v>0</v>
      </c>
      <c r="L54" s="16"/>
    </row>
    <row r="55" spans="2:12" ht="47.25" customHeight="1">
      <c r="B55" s="14"/>
      <c r="C55" s="5">
        <v>37</v>
      </c>
      <c r="D55" s="68" t="s">
        <v>63</v>
      </c>
      <c r="E55" s="68"/>
      <c r="F55" s="68"/>
      <c r="G55" s="6" t="s">
        <v>15</v>
      </c>
      <c r="H55" s="47"/>
      <c r="I55" s="39"/>
      <c r="J55" s="54">
        <v>2</v>
      </c>
      <c r="K55" s="9">
        <f t="shared" si="0"/>
        <v>0</v>
      </c>
      <c r="L55" s="16"/>
    </row>
    <row r="56" spans="2:12" ht="47.25" customHeight="1">
      <c r="B56" s="14"/>
      <c r="C56" s="5">
        <v>38</v>
      </c>
      <c r="D56" s="68" t="s">
        <v>64</v>
      </c>
      <c r="E56" s="68"/>
      <c r="F56" s="68"/>
      <c r="G56" s="6" t="s">
        <v>15</v>
      </c>
      <c r="H56" s="47"/>
      <c r="I56" s="39"/>
      <c r="J56" s="54">
        <v>1</v>
      </c>
      <c r="K56" s="9">
        <f t="shared" si="0"/>
        <v>0</v>
      </c>
      <c r="L56" s="16"/>
    </row>
    <row r="57" spans="2:12" ht="47.25" customHeight="1">
      <c r="B57" s="14"/>
      <c r="C57" s="5">
        <v>39</v>
      </c>
      <c r="D57" s="68" t="s">
        <v>65</v>
      </c>
      <c r="E57" s="68"/>
      <c r="F57" s="68"/>
      <c r="G57" s="6" t="s">
        <v>15</v>
      </c>
      <c r="H57" s="47"/>
      <c r="I57" s="39"/>
      <c r="J57" s="54">
        <v>1</v>
      </c>
      <c r="K57" s="9">
        <f t="shared" si="0"/>
        <v>0</v>
      </c>
      <c r="L57" s="16"/>
    </row>
    <row r="58" spans="2:12" ht="47.25" customHeight="1">
      <c r="B58" s="14"/>
      <c r="C58" s="5">
        <v>40</v>
      </c>
      <c r="D58" s="68" t="s">
        <v>66</v>
      </c>
      <c r="E58" s="68"/>
      <c r="F58" s="68"/>
      <c r="G58" s="6" t="s">
        <v>15</v>
      </c>
      <c r="H58" s="47"/>
      <c r="I58" s="39"/>
      <c r="J58" s="54">
        <v>3</v>
      </c>
      <c r="K58" s="9">
        <f t="shared" si="0"/>
        <v>0</v>
      </c>
      <c r="L58" s="16"/>
    </row>
    <row r="59" spans="2:12" ht="47.25" customHeight="1">
      <c r="B59" s="14"/>
      <c r="C59" s="5">
        <v>41</v>
      </c>
      <c r="D59" s="68" t="s">
        <v>67</v>
      </c>
      <c r="E59" s="68"/>
      <c r="F59" s="68"/>
      <c r="G59" s="6" t="s">
        <v>15</v>
      </c>
      <c r="H59" s="47"/>
      <c r="I59" s="39"/>
      <c r="J59" s="54">
        <v>1</v>
      </c>
      <c r="K59" s="9">
        <f t="shared" si="0"/>
        <v>0</v>
      </c>
      <c r="L59" s="16"/>
    </row>
    <row r="60" spans="2:12" ht="47.25" customHeight="1">
      <c r="B60" s="14"/>
      <c r="C60" s="5">
        <v>42</v>
      </c>
      <c r="D60" s="68" t="s">
        <v>68</v>
      </c>
      <c r="E60" s="68"/>
      <c r="F60" s="68"/>
      <c r="G60" s="6" t="s">
        <v>15</v>
      </c>
      <c r="H60" s="47"/>
      <c r="I60" s="39"/>
      <c r="J60" s="54">
        <v>3</v>
      </c>
      <c r="K60" s="9">
        <f t="shared" si="0"/>
        <v>0</v>
      </c>
      <c r="L60" s="16"/>
    </row>
    <row r="61" spans="2:12" ht="47.25" customHeight="1">
      <c r="B61" s="14"/>
      <c r="C61" s="5">
        <v>43</v>
      </c>
      <c r="D61" s="68" t="s">
        <v>76</v>
      </c>
      <c r="E61" s="68"/>
      <c r="F61" s="68"/>
      <c r="G61" s="6" t="s">
        <v>15</v>
      </c>
      <c r="H61" s="47"/>
      <c r="I61" s="39"/>
      <c r="J61" s="54">
        <v>1</v>
      </c>
      <c r="K61" s="9">
        <f t="shared" si="0"/>
        <v>0</v>
      </c>
      <c r="L61" s="16"/>
    </row>
    <row r="62" spans="2:12" ht="47.25" customHeight="1">
      <c r="B62" s="14"/>
      <c r="C62" s="5">
        <v>44</v>
      </c>
      <c r="D62" s="68" t="s">
        <v>69</v>
      </c>
      <c r="E62" s="68"/>
      <c r="F62" s="68"/>
      <c r="G62" s="6" t="s">
        <v>15</v>
      </c>
      <c r="H62" s="47"/>
      <c r="I62" s="39"/>
      <c r="J62" s="54">
        <v>1</v>
      </c>
      <c r="K62" s="9">
        <f t="shared" si="0"/>
        <v>0</v>
      </c>
      <c r="L62" s="16"/>
    </row>
    <row r="63" spans="2:12" ht="47.25" customHeight="1">
      <c r="B63" s="14"/>
      <c r="C63" s="5">
        <v>45</v>
      </c>
      <c r="D63" s="68" t="s">
        <v>70</v>
      </c>
      <c r="E63" s="68"/>
      <c r="F63" s="68"/>
      <c r="G63" s="6" t="s">
        <v>15</v>
      </c>
      <c r="H63" s="47"/>
      <c r="I63" s="39"/>
      <c r="J63" s="54">
        <v>1</v>
      </c>
      <c r="K63" s="9">
        <f t="shared" si="0"/>
        <v>0</v>
      </c>
      <c r="L63" s="16"/>
    </row>
    <row r="64" spans="2:12" ht="47.25" customHeight="1">
      <c r="B64" s="14"/>
      <c r="C64" s="5">
        <v>46</v>
      </c>
      <c r="D64" s="68" t="s">
        <v>71</v>
      </c>
      <c r="E64" s="68"/>
      <c r="F64" s="68"/>
      <c r="G64" s="6" t="s">
        <v>15</v>
      </c>
      <c r="H64" s="47"/>
      <c r="I64" s="39"/>
      <c r="J64" s="54">
        <v>1</v>
      </c>
      <c r="K64" s="9">
        <f t="shared" si="0"/>
        <v>0</v>
      </c>
      <c r="L64" s="16"/>
    </row>
    <row r="65" spans="2:12" ht="47.25" customHeight="1">
      <c r="B65" s="14"/>
      <c r="C65" s="5">
        <v>47</v>
      </c>
      <c r="D65" s="68" t="s">
        <v>72</v>
      </c>
      <c r="E65" s="68"/>
      <c r="F65" s="68"/>
      <c r="G65" s="6" t="s">
        <v>15</v>
      </c>
      <c r="H65" s="47"/>
      <c r="I65" s="39"/>
      <c r="J65" s="54">
        <v>1</v>
      </c>
      <c r="K65" s="9">
        <f t="shared" si="0"/>
        <v>0</v>
      </c>
      <c r="L65" s="16"/>
    </row>
    <row r="66" spans="2:12" ht="47.25" customHeight="1">
      <c r="B66" s="14"/>
      <c r="C66" s="5">
        <v>48</v>
      </c>
      <c r="D66" s="68" t="s">
        <v>73</v>
      </c>
      <c r="E66" s="68"/>
      <c r="F66" s="68"/>
      <c r="G66" s="6" t="s">
        <v>15</v>
      </c>
      <c r="H66" s="47"/>
      <c r="I66" s="39"/>
      <c r="J66" s="54">
        <v>1</v>
      </c>
      <c r="K66" s="9">
        <f t="shared" si="0"/>
        <v>0</v>
      </c>
      <c r="L66" s="16"/>
    </row>
    <row r="67" spans="2:12" ht="47.25" customHeight="1" thickBot="1">
      <c r="B67" s="14"/>
      <c r="C67" s="10">
        <v>49</v>
      </c>
      <c r="D67" s="72" t="s">
        <v>74</v>
      </c>
      <c r="E67" s="72"/>
      <c r="F67" s="72"/>
      <c r="G67" s="51" t="s">
        <v>15</v>
      </c>
      <c r="H67" s="52"/>
      <c r="I67" s="53"/>
      <c r="J67" s="55">
        <v>1</v>
      </c>
      <c r="K67" s="9">
        <f t="shared" si="0"/>
        <v>0</v>
      </c>
      <c r="L67" s="16"/>
    </row>
    <row r="68" spans="2:12" ht="16.2" thickBot="1">
      <c r="B68" s="14"/>
      <c r="C68" s="84" t="s">
        <v>16</v>
      </c>
      <c r="D68" s="85"/>
      <c r="E68" s="85"/>
      <c r="F68" s="85"/>
      <c r="G68" s="86"/>
      <c r="H68" s="7">
        <f>SUM(H19:H67)</f>
        <v>0</v>
      </c>
      <c r="I68" s="48">
        <f>SUM(I19:I67)</f>
        <v>0</v>
      </c>
      <c r="J68" s="56"/>
      <c r="K68" s="48">
        <f>SUM(K19:K67)</f>
        <v>0</v>
      </c>
      <c r="L68" s="16"/>
    </row>
    <row r="69" spans="2:12" ht="15" thickBot="1">
      <c r="B69" s="14"/>
      <c r="D69" s="20"/>
      <c r="E69" s="20"/>
      <c r="F69" s="20"/>
      <c r="G69" s="21"/>
      <c r="H69" s="22"/>
      <c r="I69" s="22"/>
      <c r="J69" s="22"/>
      <c r="K69" s="22"/>
      <c r="L69" s="16"/>
    </row>
    <row r="70" spans="2:12" ht="15.6">
      <c r="B70" s="14"/>
      <c r="C70" s="64" t="s">
        <v>17</v>
      </c>
      <c r="D70" s="65"/>
      <c r="E70" s="65"/>
      <c r="F70" s="65"/>
      <c r="G70" s="65"/>
      <c r="H70" s="65"/>
      <c r="I70" s="65"/>
      <c r="J70" s="40"/>
      <c r="K70" s="41"/>
      <c r="L70" s="16"/>
    </row>
    <row r="71" spans="2:12" ht="15.6">
      <c r="B71" s="14"/>
      <c r="C71" s="42" t="s">
        <v>10</v>
      </c>
      <c r="D71" s="67" t="s">
        <v>11</v>
      </c>
      <c r="E71" s="67"/>
      <c r="F71" s="67"/>
      <c r="G71" s="36" t="s">
        <v>12</v>
      </c>
      <c r="H71" s="37" t="s">
        <v>13</v>
      </c>
      <c r="I71" s="38" t="s">
        <v>14</v>
      </c>
      <c r="J71" s="38" t="s">
        <v>26</v>
      </c>
      <c r="K71" s="43" t="s">
        <v>75</v>
      </c>
      <c r="L71" s="16"/>
    </row>
    <row r="72" spans="2:12" ht="15.6">
      <c r="B72" s="14"/>
      <c r="C72" s="5">
        <v>1</v>
      </c>
      <c r="D72" s="69" t="s">
        <v>77</v>
      </c>
      <c r="E72" s="70"/>
      <c r="F72" s="71"/>
      <c r="G72" s="6" t="s">
        <v>15</v>
      </c>
      <c r="H72" s="57"/>
      <c r="I72" s="39"/>
      <c r="J72" s="60">
        <v>1</v>
      </c>
      <c r="K72" s="9">
        <f>I72*J72</f>
        <v>0</v>
      </c>
      <c r="L72" s="16"/>
    </row>
    <row r="73" spans="2:12" ht="15.6">
      <c r="B73" s="14"/>
      <c r="C73" s="5">
        <v>2</v>
      </c>
      <c r="D73" s="69" t="s">
        <v>78</v>
      </c>
      <c r="E73" s="70"/>
      <c r="F73" s="71"/>
      <c r="G73" s="6" t="s">
        <v>15</v>
      </c>
      <c r="H73" s="54"/>
      <c r="I73" s="39"/>
      <c r="J73" s="60">
        <v>2</v>
      </c>
      <c r="K73" s="9">
        <f t="shared" ref="K73:K77" si="1">I73*J73</f>
        <v>0</v>
      </c>
      <c r="L73" s="16"/>
    </row>
    <row r="74" spans="2:12" ht="15.6">
      <c r="B74" s="14"/>
      <c r="C74" s="5">
        <v>3</v>
      </c>
      <c r="D74" s="69" t="s">
        <v>79</v>
      </c>
      <c r="E74" s="70"/>
      <c r="F74" s="71"/>
      <c r="G74" s="6" t="s">
        <v>15</v>
      </c>
      <c r="H74" s="54"/>
      <c r="I74" s="39"/>
      <c r="J74" s="60">
        <v>1</v>
      </c>
      <c r="K74" s="9">
        <f t="shared" si="1"/>
        <v>0</v>
      </c>
      <c r="L74" s="16"/>
    </row>
    <row r="75" spans="2:12" ht="15.6">
      <c r="B75" s="14"/>
      <c r="C75" s="5">
        <v>4</v>
      </c>
      <c r="D75" s="69" t="s">
        <v>80</v>
      </c>
      <c r="E75" s="70"/>
      <c r="F75" s="71"/>
      <c r="G75" s="6" t="s">
        <v>15</v>
      </c>
      <c r="H75" s="54"/>
      <c r="I75" s="39"/>
      <c r="J75" s="60">
        <v>1</v>
      </c>
      <c r="K75" s="9">
        <f t="shared" si="1"/>
        <v>0</v>
      </c>
      <c r="L75" s="16"/>
    </row>
    <row r="76" spans="2:12" ht="15.6">
      <c r="B76" s="14"/>
      <c r="C76" s="5">
        <v>5</v>
      </c>
      <c r="D76" s="69" t="s">
        <v>81</v>
      </c>
      <c r="E76" s="70"/>
      <c r="F76" s="71"/>
      <c r="G76" s="6" t="s">
        <v>15</v>
      </c>
      <c r="H76" s="54"/>
      <c r="I76" s="39"/>
      <c r="J76" s="60">
        <v>1</v>
      </c>
      <c r="K76" s="9">
        <f t="shared" si="1"/>
        <v>0</v>
      </c>
      <c r="L76" s="16"/>
    </row>
    <row r="77" spans="2:12" ht="16.2" thickBot="1">
      <c r="B77" s="14"/>
      <c r="C77" s="5">
        <v>6</v>
      </c>
      <c r="D77" s="69" t="s">
        <v>82</v>
      </c>
      <c r="E77" s="70"/>
      <c r="F77" s="71"/>
      <c r="G77" s="6" t="s">
        <v>15</v>
      </c>
      <c r="H77" s="58"/>
      <c r="I77" s="39"/>
      <c r="J77" s="60">
        <v>1</v>
      </c>
      <c r="K77" s="9">
        <f t="shared" si="1"/>
        <v>0</v>
      </c>
      <c r="L77" s="16"/>
    </row>
    <row r="78" spans="2:12" ht="16.2" thickBot="1">
      <c r="B78" s="14"/>
      <c r="C78" s="73" t="s">
        <v>18</v>
      </c>
      <c r="D78" s="74"/>
      <c r="E78" s="74"/>
      <c r="F78" s="74"/>
      <c r="G78" s="74"/>
      <c r="H78" s="44">
        <f>SUM(H72:H77)</f>
        <v>0</v>
      </c>
      <c r="I78" s="45">
        <f>SUM(I72:I77)</f>
        <v>0</v>
      </c>
      <c r="J78" s="45"/>
      <c r="K78" s="48">
        <f>SUM(K29:K77)</f>
        <v>0</v>
      </c>
      <c r="L78" s="16"/>
    </row>
    <row r="79" spans="2:12" ht="16.2" thickBot="1">
      <c r="B79" s="14"/>
      <c r="C79" s="17"/>
      <c r="D79" s="17"/>
      <c r="E79" s="17"/>
      <c r="F79" s="17"/>
      <c r="G79" s="17"/>
      <c r="H79" s="31"/>
      <c r="I79" s="31"/>
      <c r="J79" s="31"/>
      <c r="K79" s="31"/>
      <c r="L79" s="32"/>
    </row>
    <row r="80" spans="2:12" ht="15.6">
      <c r="B80" s="14"/>
      <c r="C80" s="64" t="s">
        <v>83</v>
      </c>
      <c r="D80" s="65"/>
      <c r="E80" s="65"/>
      <c r="F80" s="65"/>
      <c r="G80" s="65"/>
      <c r="H80" s="65"/>
      <c r="I80" s="65"/>
      <c r="J80" s="65"/>
      <c r="K80" s="66"/>
      <c r="L80" s="16"/>
    </row>
    <row r="81" spans="2:12" ht="16.2" thickBot="1">
      <c r="B81" s="14"/>
      <c r="C81" s="42" t="s">
        <v>10</v>
      </c>
      <c r="D81" s="67" t="s">
        <v>11</v>
      </c>
      <c r="E81" s="67"/>
      <c r="F81" s="67"/>
      <c r="G81" s="36" t="s">
        <v>12</v>
      </c>
      <c r="H81" s="37" t="s">
        <v>13</v>
      </c>
      <c r="I81" s="38" t="s">
        <v>14</v>
      </c>
      <c r="J81" s="38" t="s">
        <v>26</v>
      </c>
      <c r="K81" s="43" t="s">
        <v>75</v>
      </c>
      <c r="L81" s="16"/>
    </row>
    <row r="82" spans="2:12" ht="15.6">
      <c r="B82" s="14"/>
      <c r="C82" s="5">
        <v>1</v>
      </c>
      <c r="D82" s="68">
        <f>H82</f>
        <v>0</v>
      </c>
      <c r="E82" s="68"/>
      <c r="F82" s="68"/>
      <c r="G82" s="6" t="s">
        <v>15</v>
      </c>
      <c r="H82" s="61"/>
      <c r="I82" s="39"/>
      <c r="J82" s="61">
        <v>0</v>
      </c>
      <c r="K82" s="9">
        <f>I82*J82</f>
        <v>0</v>
      </c>
      <c r="L82" s="16"/>
    </row>
    <row r="83" spans="2:12" ht="16.2" thickBot="1">
      <c r="B83" s="14"/>
      <c r="C83" s="5">
        <v>2</v>
      </c>
      <c r="D83" s="68">
        <f>H83</f>
        <v>0</v>
      </c>
      <c r="E83" s="68"/>
      <c r="F83" s="68"/>
      <c r="G83" s="6" t="s">
        <v>15</v>
      </c>
      <c r="H83" s="55"/>
      <c r="I83" s="39"/>
      <c r="J83" s="55">
        <v>1</v>
      </c>
      <c r="K83" s="9">
        <f>I83*J83</f>
        <v>0</v>
      </c>
      <c r="L83" s="16"/>
    </row>
    <row r="84" spans="2:12" ht="16.5" customHeight="1" thickBot="1">
      <c r="B84" s="14"/>
      <c r="C84" s="73" t="s">
        <v>84</v>
      </c>
      <c r="D84" s="74"/>
      <c r="E84" s="74"/>
      <c r="F84" s="74"/>
      <c r="G84" s="74"/>
      <c r="H84" s="44">
        <f>SUM(H82:H83)</f>
        <v>0</v>
      </c>
      <c r="I84" s="45">
        <f>SUM(I82:I83)</f>
        <v>0</v>
      </c>
      <c r="J84" s="45"/>
      <c r="K84" s="46">
        <f>SUM(K39:K83)</f>
        <v>0</v>
      </c>
      <c r="L84" s="16"/>
    </row>
    <row r="85" spans="2:12" ht="17.25" customHeight="1" thickBot="1">
      <c r="B85" s="14"/>
      <c r="C85" s="17"/>
      <c r="D85" s="17"/>
      <c r="E85" s="17"/>
      <c r="F85" s="17"/>
      <c r="G85" s="17"/>
      <c r="H85" s="22"/>
      <c r="I85" s="22"/>
      <c r="J85" s="22"/>
      <c r="K85" s="22"/>
      <c r="L85" s="16"/>
    </row>
    <row r="86" spans="2:12" ht="15.6">
      <c r="B86" s="14"/>
      <c r="C86" s="79" t="s">
        <v>25</v>
      </c>
      <c r="D86" s="80"/>
      <c r="E86" s="80"/>
      <c r="F86" s="80"/>
      <c r="G86" s="80"/>
      <c r="H86" s="80"/>
      <c r="I86" s="80"/>
      <c r="J86" s="40"/>
      <c r="K86" s="41"/>
      <c r="L86" s="16"/>
    </row>
    <row r="87" spans="2:12" ht="16.2" thickBot="1">
      <c r="B87" s="14"/>
      <c r="C87" s="42" t="s">
        <v>10</v>
      </c>
      <c r="D87" s="67" t="s">
        <v>11</v>
      </c>
      <c r="E87" s="67"/>
      <c r="F87" s="67"/>
      <c r="G87" s="36" t="s">
        <v>12</v>
      </c>
      <c r="H87" s="37" t="s">
        <v>13</v>
      </c>
      <c r="I87" s="38" t="s">
        <v>14</v>
      </c>
      <c r="J87" s="38" t="s">
        <v>26</v>
      </c>
      <c r="K87" s="43" t="s">
        <v>75</v>
      </c>
      <c r="L87" s="16"/>
    </row>
    <row r="88" spans="2:12" ht="16.2" thickBot="1">
      <c r="B88" s="14"/>
      <c r="C88" s="5">
        <v>1</v>
      </c>
      <c r="D88" s="81" t="s">
        <v>85</v>
      </c>
      <c r="E88" s="82"/>
      <c r="F88" s="83"/>
      <c r="G88" s="6" t="s">
        <v>15</v>
      </c>
      <c r="H88" s="8"/>
      <c r="I88" s="49"/>
      <c r="J88" s="59">
        <v>3</v>
      </c>
      <c r="K88" s="9">
        <f>I88*J88</f>
        <v>0</v>
      </c>
      <c r="L88" s="16"/>
    </row>
    <row r="89" spans="2:12" ht="17.25" customHeight="1" thickBot="1">
      <c r="B89" s="14"/>
      <c r="C89" s="75" t="s">
        <v>24</v>
      </c>
      <c r="D89" s="76"/>
      <c r="E89" s="76"/>
      <c r="F89" s="76"/>
      <c r="G89" s="77"/>
      <c r="H89" s="11">
        <f>SUM(H88:H88)</f>
        <v>0</v>
      </c>
      <c r="I89" s="50">
        <f>SUM(I88:I88)</f>
        <v>0</v>
      </c>
      <c r="J89" s="62"/>
      <c r="K89" s="63"/>
      <c r="L89" s="16"/>
    </row>
    <row r="90" spans="2:12">
      <c r="B90" s="14"/>
      <c r="L90" s="16"/>
    </row>
    <row r="91" spans="2:12">
      <c r="B91" s="14"/>
      <c r="L91" s="16"/>
    </row>
    <row r="92" spans="2:12">
      <c r="B92" s="14"/>
      <c r="D92" s="78" t="s">
        <v>19</v>
      </c>
      <c r="E92" s="78"/>
      <c r="F92" s="78"/>
      <c r="G92" s="78"/>
      <c r="H92" s="78"/>
      <c r="I92" s="78"/>
      <c r="J92" s="23"/>
      <c r="K92" s="23"/>
      <c r="L92" s="16"/>
    </row>
    <row r="93" spans="2:12">
      <c r="B93" s="14"/>
      <c r="D93" s="78"/>
      <c r="E93" s="78"/>
      <c r="F93" s="78"/>
      <c r="G93" s="78"/>
      <c r="H93" s="78"/>
      <c r="I93" s="78"/>
      <c r="J93" s="23"/>
      <c r="K93" s="23"/>
      <c r="L93" s="16"/>
    </row>
    <row r="94" spans="2:12">
      <c r="B94" s="14"/>
      <c r="D94" s="78"/>
      <c r="E94" s="78"/>
      <c r="F94" s="78"/>
      <c r="G94" s="78"/>
      <c r="H94" s="78"/>
      <c r="I94" s="78"/>
      <c r="J94" s="23"/>
      <c r="K94" s="23"/>
      <c r="L94" s="16"/>
    </row>
    <row r="95" spans="2:12">
      <c r="B95" s="14"/>
      <c r="D95" s="78"/>
      <c r="E95" s="78"/>
      <c r="F95" s="78"/>
      <c r="G95" s="78"/>
      <c r="H95" s="78"/>
      <c r="I95" s="78"/>
      <c r="J95" s="23"/>
      <c r="K95" s="23"/>
      <c r="L95" s="16"/>
    </row>
    <row r="96" spans="2:12">
      <c r="B96" s="14"/>
      <c r="D96" s="78"/>
      <c r="E96" s="78"/>
      <c r="F96" s="78"/>
      <c r="G96" s="78"/>
      <c r="H96" s="78"/>
      <c r="I96" s="78"/>
      <c r="J96" s="23"/>
      <c r="K96" s="23"/>
      <c r="L96" s="16"/>
    </row>
    <row r="97" spans="2:12">
      <c r="B97" s="14"/>
      <c r="D97" s="78"/>
      <c r="E97" s="78"/>
      <c r="F97" s="78"/>
      <c r="G97" s="78"/>
      <c r="H97" s="78"/>
      <c r="I97" s="78"/>
      <c r="J97" s="23"/>
      <c r="K97" s="23"/>
      <c r="L97" s="16"/>
    </row>
    <row r="98" spans="2:12">
      <c r="B98" s="14"/>
      <c r="D98" s="78"/>
      <c r="E98" s="78"/>
      <c r="F98" s="78"/>
      <c r="G98" s="78"/>
      <c r="H98" s="78"/>
      <c r="I98" s="78"/>
      <c r="J98" s="23"/>
      <c r="K98" s="23"/>
      <c r="L98" s="16"/>
    </row>
    <row r="99" spans="2:12">
      <c r="B99" s="14"/>
      <c r="L99" s="16"/>
    </row>
    <row r="100" spans="2:12">
      <c r="B100" s="14"/>
      <c r="D100" s="24" t="s">
        <v>20</v>
      </c>
      <c r="L100" s="16"/>
    </row>
    <row r="101" spans="2:12">
      <c r="B101" s="14"/>
      <c r="D101" s="24" t="s">
        <v>21</v>
      </c>
      <c r="L101" s="16"/>
    </row>
    <row r="102" spans="2:12">
      <c r="B102" s="14"/>
      <c r="D102" s="24" t="s">
        <v>22</v>
      </c>
      <c r="L102" s="16"/>
    </row>
    <row r="103" spans="2:12" ht="15" thickBot="1">
      <c r="B103" s="25"/>
      <c r="C103" s="26"/>
      <c r="D103" s="27"/>
      <c r="E103" s="27"/>
      <c r="F103" s="27"/>
      <c r="G103" s="27"/>
      <c r="H103" s="27"/>
      <c r="I103" s="27"/>
      <c r="J103" s="27"/>
      <c r="K103" s="27"/>
      <c r="L103" s="28"/>
    </row>
  </sheetData>
  <mergeCells count="82">
    <mergeCell ref="C3:K3"/>
    <mergeCell ref="F7:K7"/>
    <mergeCell ref="C5:I5"/>
    <mergeCell ref="D6:G6"/>
    <mergeCell ref="C7:E7"/>
    <mergeCell ref="C9:D9"/>
    <mergeCell ref="E9:G9"/>
    <mergeCell ref="D19:F19"/>
    <mergeCell ref="C11:I11"/>
    <mergeCell ref="C12:K12"/>
    <mergeCell ref="C14:K14"/>
    <mergeCell ref="C15:K15"/>
    <mergeCell ref="D33:F33"/>
    <mergeCell ref="C84:G84"/>
    <mergeCell ref="C89:G89"/>
    <mergeCell ref="D92:I98"/>
    <mergeCell ref="C78:G78"/>
    <mergeCell ref="C86:I86"/>
    <mergeCell ref="D88:F88"/>
    <mergeCell ref="D82:F82"/>
    <mergeCell ref="C68:G68"/>
    <mergeCell ref="C70:I70"/>
    <mergeCell ref="D28:F28"/>
    <mergeCell ref="D29:F29"/>
    <mergeCell ref="D30:F30"/>
    <mergeCell ref="D31:F31"/>
    <mergeCell ref="D32:F32"/>
    <mergeCell ref="D45:F4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57:F57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64:F64"/>
    <mergeCell ref="D65:F65"/>
    <mergeCell ref="D66:F66"/>
    <mergeCell ref="D67:F67"/>
    <mergeCell ref="D58:F58"/>
    <mergeCell ref="D59:F59"/>
    <mergeCell ref="D60:F60"/>
    <mergeCell ref="D61:F61"/>
    <mergeCell ref="D62:F62"/>
    <mergeCell ref="D63:F63"/>
    <mergeCell ref="D83:F83"/>
    <mergeCell ref="D87:F87"/>
    <mergeCell ref="D77:F77"/>
    <mergeCell ref="D71:F71"/>
    <mergeCell ref="D76:F76"/>
    <mergeCell ref="C17:K17"/>
    <mergeCell ref="C80:K80"/>
    <mergeCell ref="D81:F81"/>
    <mergeCell ref="D22:F22"/>
    <mergeCell ref="D23:F23"/>
    <mergeCell ref="D24:F24"/>
    <mergeCell ref="D25:F25"/>
    <mergeCell ref="D26:F26"/>
    <mergeCell ref="D27:F27"/>
    <mergeCell ref="D75:F75"/>
    <mergeCell ref="D74:F74"/>
    <mergeCell ref="D73:F73"/>
    <mergeCell ref="D72:F72"/>
    <mergeCell ref="D18:F18"/>
    <mergeCell ref="D20:F20"/>
    <mergeCell ref="D21:F2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f65736-68f1-4f5b-b7d5-0b0ff523c2cb" xsi:nil="true"/>
    <lcf76f155ced4ddcb4097134ff3c332f xmlns="2cb195e1-c882-43c7-8c80-17e6b003af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22981FC2257C42BF3D5DDA635218E3" ma:contentTypeVersion="19" ma:contentTypeDescription="Crear nuevo documento." ma:contentTypeScope="" ma:versionID="5b8e426db5dc0f04a61a2b9786b83eb7">
  <xsd:schema xmlns:xsd="http://www.w3.org/2001/XMLSchema" xmlns:xs="http://www.w3.org/2001/XMLSchema" xmlns:p="http://schemas.microsoft.com/office/2006/metadata/properties" xmlns:ns2="2cb195e1-c882-43c7-8c80-17e6b003af46" xmlns:ns3="74f65736-68f1-4f5b-b7d5-0b0ff523c2cb" targetNamespace="http://schemas.microsoft.com/office/2006/metadata/properties" ma:root="true" ma:fieldsID="6d82cbd3f213cf757493195d5ba16a1a" ns2:_="" ns3:_="">
    <xsd:import namespace="2cb195e1-c882-43c7-8c80-17e6b003af46"/>
    <xsd:import namespace="74f65736-68f1-4f5b-b7d5-0b0ff523c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b195e1-c882-43c7-8c80-17e6b003a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65736-68f1-4f5b-b7d5-0b0ff523c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e946ee-69ad-4cc4-a500-3885b1be5d8b}" ma:internalName="TaxCatchAll" ma:showField="CatchAllData" ma:web="74f65736-68f1-4f5b-b7d5-0b0ff523c2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6D9209-E20E-4CB9-B1AD-2A63295B8F71}">
  <ds:schemaRefs>
    <ds:schemaRef ds:uri="http://schemas.microsoft.com/office/2006/metadata/properties"/>
    <ds:schemaRef ds:uri="http://schemas.microsoft.com/office/infopath/2007/PartnerControls"/>
    <ds:schemaRef ds:uri="74f65736-68f1-4f5b-b7d5-0b0ff523c2cb"/>
    <ds:schemaRef ds:uri="2cb195e1-c882-43c7-8c80-17e6b003af46"/>
  </ds:schemaRefs>
</ds:datastoreItem>
</file>

<file path=customXml/itemProps2.xml><?xml version="1.0" encoding="utf-8"?>
<ds:datastoreItem xmlns:ds="http://schemas.openxmlformats.org/officeDocument/2006/customXml" ds:itemID="{2918A3AD-63D1-4FFC-8486-19E0FAE935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A576D-7C54-4D4F-871D-B5DF218A7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b195e1-c882-43c7-8c80-17e6b003af46"/>
    <ds:schemaRef ds:uri="74f65736-68f1-4f5b-b7d5-0b0ff523c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Lobaton Sandoval</dc:creator>
  <cp:lastModifiedBy>Sussan Karolyn Ramirez Noguera</cp:lastModifiedBy>
  <dcterms:created xsi:type="dcterms:W3CDTF">2026-03-11T21:15:54Z</dcterms:created>
  <dcterms:modified xsi:type="dcterms:W3CDTF">2026-04-27T16:22:14Z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0x0101001522981FC2257C42BF3D5DDA635218E3</vt:lpwstr>
  </property>
</Properties>
</file>